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hidePivotFieldList="1" defaultThemeVersion="124226"/>
  <xr:revisionPtr revIDLastSave="0" documentId="13_ncr:1_{1BB8BFD4-D08A-4826-844F-59B4A89219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2" r:id="rId1"/>
  </sheets>
  <definedNames>
    <definedName name="_xlnm._FilterDatabase" localSheetId="0" hidden="1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2" l="1"/>
  <c r="G10" i="12" s="1"/>
  <c r="F9" i="12"/>
  <c r="G9" i="12" s="1"/>
  <c r="F6" i="12"/>
  <c r="G6" i="12" s="1"/>
  <c r="F8" i="12" l="1"/>
  <c r="G8" i="12" s="1"/>
  <c r="F7" i="12" l="1"/>
  <c r="G7" i="12" s="1"/>
  <c r="F5" i="12"/>
  <c r="F11" i="12" s="1"/>
  <c r="G5" i="12" l="1"/>
  <c r="G11" i="12" s="1"/>
</calcChain>
</file>

<file path=xl/sharedStrings.xml><?xml version="1.0" encoding="utf-8"?>
<sst xmlns="http://schemas.openxmlformats.org/spreadsheetml/2006/main" count="21" uniqueCount="20">
  <si>
    <t>Наименование показателя</t>
  </si>
  <si>
    <t>Объем медицинской помощи всего</t>
  </si>
  <si>
    <t>Взрослые</t>
  </si>
  <si>
    <t>Дети</t>
  </si>
  <si>
    <t>Всего</t>
  </si>
  <si>
    <t>Вызовов по неотложной помощи</t>
  </si>
  <si>
    <t>Вызовов скорой помощи - всего, в том числе</t>
  </si>
  <si>
    <t>Вызовов скорой специализированной помощи</t>
  </si>
  <si>
    <t>Медицинская транспортировка</t>
  </si>
  <si>
    <t>Иные вызовы скорой помощи</t>
  </si>
  <si>
    <t>распределено  на ГБУЗС "ЦЭМПиК"</t>
  </si>
  <si>
    <t>распределено на МТР</t>
  </si>
  <si>
    <t>Разбивка по СМО (на 25 год еще не актуально)</t>
  </si>
  <si>
    <t>КСМК</t>
  </si>
  <si>
    <t>КМС</t>
  </si>
  <si>
    <t>%</t>
  </si>
  <si>
    <t>вызовы</t>
  </si>
  <si>
    <t>Утвержденные объемы скорой медицинской помощи на 2026 год
ГБУЗС "ЦЭМПиК"</t>
  </si>
  <si>
    <t>Норматив по ТПГГ на 2026 год (ВСЕГО)</t>
  </si>
  <si>
    <t>Приложение № 3 к протоколу заседания Крмиссии от 25.12.2024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</si>
</sst>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right" vertical="center"/>
    </xf>
    <xf numFmtId="3" fontId="7" fillId="2" borderId="1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3" fillId="0" borderId="0" xfId="1" applyFont="1"/>
    <xf numFmtId="3" fontId="3" fillId="0" borderId="0" xfId="1" applyNumberFormat="1" applyFont="1" applyAlignment="1">
      <alignment horizontal="center"/>
    </xf>
    <xf numFmtId="0" fontId="3" fillId="0" borderId="1" xfId="1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3" fontId="3" fillId="0" borderId="1" xfId="1" applyNumberFormat="1" applyFont="1" applyBorder="1"/>
    <xf numFmtId="3" fontId="5" fillId="0" borderId="3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6" fillId="0" borderId="0" xfId="1" applyFont="1"/>
    <xf numFmtId="3" fontId="8" fillId="0" borderId="3" xfId="0" applyNumberFormat="1" applyFont="1" applyBorder="1" applyAlignment="1">
      <alignment horizontal="center" vertical="center" wrapText="1"/>
    </xf>
    <xf numFmtId="3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3" fontId="3" fillId="0" borderId="0" xfId="1" applyNumberFormat="1" applyFont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"/>
  <sheetViews>
    <sheetView tabSelected="1" view="pageBreakPreview" zoomScale="90" zoomScaleNormal="90" zoomScaleSheetLayoutView="90" workbookViewId="0">
      <selection activeCell="A2" sqref="A2:D2"/>
    </sheetView>
  </sheetViews>
  <sheetFormatPr defaultColWidth="9.140625" defaultRowHeight="12.75" outlineLevelCol="1" x14ac:dyDescent="0.2"/>
  <cols>
    <col min="1" max="1" width="46.7109375" style="11" customWidth="1"/>
    <col min="2" max="2" width="23.42578125" style="11" customWidth="1"/>
    <col min="3" max="3" width="20.42578125" style="12" customWidth="1"/>
    <col min="4" max="4" width="20.42578125" style="11" customWidth="1"/>
    <col min="5" max="5" width="10.7109375" style="11" hidden="1" customWidth="1"/>
    <col min="6" max="6" width="9.140625" style="11" hidden="1" customWidth="1"/>
    <col min="7" max="7" width="0" style="11" hidden="1" customWidth="1"/>
    <col min="8" max="15" width="9.140625" style="11"/>
    <col min="16" max="20" width="9.140625" style="11" outlineLevel="1"/>
    <col min="21" max="16384" width="9.140625" style="11"/>
  </cols>
  <sheetData>
    <row r="1" spans="1:7" ht="15" customHeight="1" x14ac:dyDescent="0.2">
      <c r="B1" s="29" t="s">
        <v>19</v>
      </c>
      <c r="C1" s="29"/>
      <c r="D1" s="29"/>
    </row>
    <row r="2" spans="1:7" ht="42.75" customHeight="1" x14ac:dyDescent="0.2">
      <c r="A2" s="26" t="s">
        <v>17</v>
      </c>
      <c r="B2" s="27"/>
      <c r="C2" s="27"/>
      <c r="D2" s="27"/>
      <c r="E2" s="28" t="s">
        <v>12</v>
      </c>
      <c r="F2" s="28"/>
      <c r="G2" s="28"/>
    </row>
    <row r="3" spans="1:7" x14ac:dyDescent="0.2">
      <c r="E3" s="28" t="s">
        <v>13</v>
      </c>
      <c r="F3" s="28"/>
      <c r="G3" s="13" t="s">
        <v>14</v>
      </c>
    </row>
    <row r="4" spans="1:7" ht="28.5" x14ac:dyDescent="0.2">
      <c r="A4" s="1" t="s">
        <v>0</v>
      </c>
      <c r="B4" s="1" t="s">
        <v>1</v>
      </c>
      <c r="C4" s="1" t="s">
        <v>2</v>
      </c>
      <c r="D4" s="14" t="s">
        <v>3</v>
      </c>
      <c r="E4" s="15" t="s">
        <v>15</v>
      </c>
      <c r="F4" s="13" t="s">
        <v>16</v>
      </c>
      <c r="G4" s="13" t="s">
        <v>16</v>
      </c>
    </row>
    <row r="5" spans="1:7" ht="34.5" customHeight="1" x14ac:dyDescent="0.2">
      <c r="A5" s="16" t="s">
        <v>4</v>
      </c>
      <c r="B5" s="17">
        <v>123929</v>
      </c>
      <c r="C5" s="17">
        <v>100345</v>
      </c>
      <c r="D5" s="18">
        <v>23584</v>
      </c>
      <c r="E5" s="19">
        <v>0.44686727891473593</v>
      </c>
      <c r="F5" s="20">
        <f>ROUND(B5*E5,0)</f>
        <v>55380</v>
      </c>
      <c r="G5" s="20">
        <f>B5-F5</f>
        <v>68549</v>
      </c>
    </row>
    <row r="6" spans="1:7" ht="27" customHeight="1" x14ac:dyDescent="0.2">
      <c r="A6" s="2" t="s">
        <v>5</v>
      </c>
      <c r="B6" s="3">
        <v>54934</v>
      </c>
      <c r="C6" s="3">
        <v>42902</v>
      </c>
      <c r="D6" s="21">
        <v>12032</v>
      </c>
      <c r="E6" s="19">
        <v>0.44686727891473593</v>
      </c>
      <c r="F6" s="20">
        <f t="shared" ref="F6:F10" si="0">ROUND(B6*E6,0)</f>
        <v>24548</v>
      </c>
      <c r="G6" s="20">
        <f t="shared" ref="G6:G10" si="1">B6-F6</f>
        <v>30386</v>
      </c>
    </row>
    <row r="7" spans="1:7" ht="27" customHeight="1" x14ac:dyDescent="0.2">
      <c r="A7" s="2" t="s">
        <v>6</v>
      </c>
      <c r="B7" s="3">
        <v>68995</v>
      </c>
      <c r="C7" s="3">
        <v>57443</v>
      </c>
      <c r="D7" s="3">
        <v>11552</v>
      </c>
      <c r="E7" s="19">
        <v>0.44686727891473593</v>
      </c>
      <c r="F7" s="20">
        <f t="shared" si="0"/>
        <v>30832</v>
      </c>
      <c r="G7" s="20">
        <f t="shared" si="1"/>
        <v>38163</v>
      </c>
    </row>
    <row r="8" spans="1:7" s="23" customFormat="1" ht="15.75" customHeight="1" x14ac:dyDescent="0.2">
      <c r="A8" s="8" t="s">
        <v>7</v>
      </c>
      <c r="B8" s="9">
        <v>68995</v>
      </c>
      <c r="C8" s="10">
        <v>57443</v>
      </c>
      <c r="D8" s="22">
        <v>11552</v>
      </c>
      <c r="E8" s="19">
        <v>0.44686727891473593</v>
      </c>
      <c r="F8" s="20">
        <f t="shared" si="0"/>
        <v>30832</v>
      </c>
      <c r="G8" s="20">
        <f t="shared" si="1"/>
        <v>38163</v>
      </c>
    </row>
    <row r="9" spans="1:7" s="23" customFormat="1" ht="15.75" customHeight="1" x14ac:dyDescent="0.2">
      <c r="A9" s="8" t="s">
        <v>8</v>
      </c>
      <c r="B9" s="9">
        <v>0</v>
      </c>
      <c r="C9" s="9">
        <v>0</v>
      </c>
      <c r="D9" s="24">
        <v>0</v>
      </c>
      <c r="E9" s="19">
        <v>0.44686727891473593</v>
      </c>
      <c r="F9" s="20">
        <f t="shared" si="0"/>
        <v>0</v>
      </c>
      <c r="G9" s="20">
        <f t="shared" si="1"/>
        <v>0</v>
      </c>
    </row>
    <row r="10" spans="1:7" s="23" customFormat="1" ht="15.75" customHeight="1" x14ac:dyDescent="0.2">
      <c r="A10" s="8" t="s">
        <v>9</v>
      </c>
      <c r="B10" s="9">
        <v>0</v>
      </c>
      <c r="C10" s="9">
        <v>0</v>
      </c>
      <c r="D10" s="24">
        <v>0</v>
      </c>
      <c r="E10" s="19">
        <v>0.44686727891473593</v>
      </c>
      <c r="F10" s="20">
        <f t="shared" si="0"/>
        <v>0</v>
      </c>
      <c r="G10" s="20">
        <f t="shared" si="1"/>
        <v>0</v>
      </c>
    </row>
    <row r="11" spans="1:7" ht="23.25" customHeight="1" x14ac:dyDescent="0.2">
      <c r="F11" s="25">
        <f>F5/B5*100</f>
        <v>44.68687716353719</v>
      </c>
      <c r="G11" s="25">
        <f>G5/B5*100</f>
        <v>55.31312283646281</v>
      </c>
    </row>
    <row r="12" spans="1:7" ht="20.25" customHeight="1" x14ac:dyDescent="0.2">
      <c r="A12" s="6" t="s">
        <v>18</v>
      </c>
      <c r="B12" s="7">
        <v>123929</v>
      </c>
    </row>
    <row r="13" spans="1:7" ht="20.25" customHeight="1" x14ac:dyDescent="0.2">
      <c r="A13" s="5" t="s">
        <v>10</v>
      </c>
      <c r="B13" s="4">
        <v>118729</v>
      </c>
    </row>
    <row r="14" spans="1:7" ht="20.25" customHeight="1" x14ac:dyDescent="0.2">
      <c r="A14" s="5" t="s">
        <v>11</v>
      </c>
      <c r="B14" s="4">
        <v>5200</v>
      </c>
    </row>
  </sheetData>
  <mergeCells count="4">
    <mergeCell ref="A2:D2"/>
    <mergeCell ref="E2:G2"/>
    <mergeCell ref="E3:F3"/>
    <mergeCell ref="B1:D1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2025-12-19T17:26:38Z</dcterms:modified>
</cp:coreProperties>
</file>